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2\"/>
    </mc:Choice>
  </mc:AlternateContent>
  <xr:revisionPtr revIDLastSave="0" documentId="13_ncr:1_{37510AAA-7229-4C5B-9122-E81FEF50B01E}" xr6:coauthVersionLast="47" xr6:coauthVersionMax="47" xr10:uidLastSave="{00000000-0000-0000-0000-000000000000}"/>
  <bookViews>
    <workbookView xWindow="-120" yWindow="-120" windowWidth="29040" windowHeight="17640" xr2:uid="{37C59D76-513D-4455-AE2D-22B24593906B}"/>
  </bookViews>
  <sheets>
    <sheet name="Приложение 2.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1" l="1"/>
  <c r="G27" i="1"/>
  <c r="F27" i="1"/>
  <c r="E27" i="1"/>
  <c r="D27" i="1"/>
  <c r="C27" i="1"/>
  <c r="J26" i="1"/>
  <c r="K26" i="1" s="1"/>
  <c r="I26" i="1"/>
  <c r="K24" i="1"/>
  <c r="K23" i="1"/>
  <c r="K21" i="1"/>
  <c r="J21" i="1"/>
  <c r="I21" i="1"/>
  <c r="J19" i="1"/>
  <c r="K19" i="1" s="1"/>
  <c r="I19" i="1"/>
  <c r="J18" i="1"/>
  <c r="I18" i="1"/>
  <c r="K18" i="1" s="1"/>
  <c r="J17" i="1"/>
  <c r="I17" i="1"/>
  <c r="K17" i="1" s="1"/>
  <c r="K15" i="1"/>
  <c r="I15" i="1"/>
  <c r="J14" i="1"/>
  <c r="I14" i="1"/>
  <c r="K14" i="1" s="1"/>
  <c r="K13" i="1"/>
  <c r="J11" i="1"/>
  <c r="K11" i="1" s="1"/>
  <c r="K10" i="1"/>
  <c r="J10" i="1"/>
  <c r="I10" i="1"/>
  <c r="J8" i="1"/>
  <c r="K8" i="1" s="1"/>
  <c r="I8" i="1"/>
  <c r="K27" i="1" l="1"/>
  <c r="I27" i="1"/>
  <c r="J27" i="1"/>
</calcChain>
</file>

<file path=xl/sharedStrings.xml><?xml version="1.0" encoding="utf-8"?>
<sst xmlns="http://schemas.openxmlformats.org/spreadsheetml/2006/main" count="59" uniqueCount="52">
  <si>
    <t>ПЛОВДИВСКИ УНИВЕРСИТЕТ "ПАИСИЙ ХИЛЕНДАРСКИ"</t>
  </si>
  <si>
    <t>Шифър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</si>
  <si>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</si>
  <si>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</si>
  <si>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 xml:space="preserve">Всичко </t>
  </si>
  <si>
    <t>Бакалавър</t>
  </si>
  <si>
    <t>Магистър</t>
  </si>
  <si>
    <t>Общо</t>
  </si>
  <si>
    <t>Педагогически науки</t>
  </si>
  <si>
    <t>Педагогика на обучението по …</t>
  </si>
  <si>
    <t>Хуманитарни науки</t>
  </si>
  <si>
    <t>Филология</t>
  </si>
  <si>
    <t>История и археология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</si>
  <si>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</si>
  <si>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</si>
  <si>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</si>
  <si>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</si>
  <si>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>Право</t>
  </si>
  <si>
    <t>Администрация и  управление</t>
  </si>
  <si>
    <t>Икономика</t>
  </si>
  <si>
    <t>Природни науки, математика и информатика</t>
  </si>
  <si>
    <t xml:space="preserve">Информатика и компютърни  науки  </t>
  </si>
  <si>
    <t>Технически науки</t>
  </si>
  <si>
    <t>Електротехника, електроника и автоматика</t>
  </si>
  <si>
    <t>Комуникационна и компютърна техника</t>
  </si>
  <si>
    <t>Сигурност и отбрана</t>
  </si>
  <si>
    <t>Национална сигурност</t>
  </si>
  <si>
    <t>ВСИЧКО:</t>
  </si>
  <si>
    <t>РО</t>
  </si>
  <si>
    <t>ЗО</t>
  </si>
  <si>
    <t>1.</t>
  </si>
  <si>
    <t>1.3.</t>
  </si>
  <si>
    <t>3.6.</t>
  </si>
  <si>
    <t>2.</t>
  </si>
  <si>
    <t>2.1.</t>
  </si>
  <si>
    <t>2.2.</t>
  </si>
  <si>
    <t>3.</t>
  </si>
  <si>
    <t>3.1.</t>
  </si>
  <si>
    <t>3.2.</t>
  </si>
  <si>
    <t>3.3.</t>
  </si>
  <si>
    <t>3.7.</t>
  </si>
  <si>
    <t>3.8.</t>
  </si>
  <si>
    <t>4.</t>
  </si>
  <si>
    <t>4.6.</t>
  </si>
  <si>
    <t>5.</t>
  </si>
  <si>
    <t>5.2.</t>
  </si>
  <si>
    <t>5.3.</t>
  </si>
  <si>
    <t>9.</t>
  </si>
  <si>
    <t>9.1.</t>
  </si>
  <si>
    <t>ПРИЛОЖЕНИЕ № 2.12</t>
  </si>
  <si>
    <t>РО - редовно обучение; ЗО - задочно обучение</t>
  </si>
  <si>
    <t>Магистър след придобита ОКС Бакалавър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</si>
</sst>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1"/>
      <color indexed="8"/>
      <name val="Calibri"/>
      <family val="2"/>
      <scheme val="minor"/>
    </font>
    <font>
      <i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/>
    <xf numFmtId="0" fontId="1" fillId="0" borderId="0" xfId="0" applyFont="1" applyFill="1"/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2" fillId="0" borderId="0" xfId="0" applyFont="1"/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 applyProtection="1">
      <alignment horizontal="justify" vertical="top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6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horizontal="right"/>
    </xf>
    <xf numFmtId="0" fontId="4" fillId="0" borderId="0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4B574-3BEB-47E6-B7E0-01FFE3366D8A}">
  <dimension ref="A1:L29"/>
  <sheetViews>
    <sheetView tabSelected="1" workbookViewId="0">
      <pane xSplit="2" ySplit="6" topLeftCell="C7" activePane="bottomRight" state="frozen"/>
      <selection pane="topRight" activeCell="C1" sqref="C1"/>
      <selection pane="bottomLeft" activeCell="A13" sqref="A13"/>
      <selection pane="bottomRight" activeCell="A6" sqref="A6:K6"/>
    </sheetView>
  </sheetViews>
  <sheetFormatPr defaultRowHeight="15" x14ac:dyDescent="0.25"/>
  <cols>
    <col min="1" max="1" width="8.85546875" style="1" customWidth="1"/>
    <col min="2" max="2" width="52.140625" style="1" customWidth="1"/>
    <col min="3" max="8" width="8.7109375" style="5" customWidth="1"/>
    <col min="9" max="11" width="8.7109375" style="1" customWidth="1"/>
    <col min="12" max="16384" width="9.140625" style="1"/>
  </cols>
  <sheetData>
    <row r="1" spans="1:11" x14ac:dyDescent="0.25">
      <c r="A1" s="20" t="s">
        <v>49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2.25" customHeight="1" x14ac:dyDescent="0.25">
      <c r="A3" s="22" t="s">
        <v>1</v>
      </c>
      <c r="B3" s="22" t="s">
        <v>2</v>
      </c>
      <c r="C3" s="23" t="s">
        <v>3</v>
      </c>
      <c r="D3" s="23"/>
      <c r="E3" s="23"/>
      <c r="F3" s="23"/>
      <c r="G3" s="23"/>
      <c r="H3" s="23"/>
      <c r="I3" s="22" t="s">
        <v>4</v>
      </c>
      <c r="J3" s="22"/>
      <c r="K3" s="22"/>
    </row>
    <row r="4" spans="1:11" ht="48" customHeight="1" x14ac:dyDescent="0.25">
      <c r="A4" s="22"/>
      <c r="B4" s="22"/>
      <c r="C4" s="24" t="s">
        <v>5</v>
      </c>
      <c r="D4" s="24"/>
      <c r="E4" s="24" t="s">
        <v>6</v>
      </c>
      <c r="F4" s="24"/>
      <c r="G4" s="24" t="s">
        <v>51</v>
      </c>
      <c r="H4" s="24"/>
      <c r="I4" s="22"/>
      <c r="J4" s="22"/>
      <c r="K4" s="22"/>
    </row>
    <row r="5" spans="1:11" x14ac:dyDescent="0.25">
      <c r="A5" s="22"/>
      <c r="B5" s="22"/>
      <c r="C5" s="25" t="s">
        <v>28</v>
      </c>
      <c r="D5" s="25" t="s">
        <v>29</v>
      </c>
      <c r="E5" s="25" t="s">
        <v>28</v>
      </c>
      <c r="F5" s="25" t="s">
        <v>29</v>
      </c>
      <c r="G5" s="25" t="s">
        <v>28</v>
      </c>
      <c r="H5" s="25" t="s">
        <v>29</v>
      </c>
      <c r="I5" s="25" t="s">
        <v>28</v>
      </c>
      <c r="J5" s="25" t="s">
        <v>29</v>
      </c>
      <c r="K5" s="2" t="s">
        <v>7</v>
      </c>
    </row>
    <row r="6" spans="1:11" x14ac:dyDescent="0.25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27">
        <v>9</v>
      </c>
      <c r="J6" s="27">
        <v>10</v>
      </c>
      <c r="K6" s="27">
        <v>11</v>
      </c>
    </row>
    <row r="7" spans="1:11" s="5" customFormat="1" x14ac:dyDescent="0.25">
      <c r="A7" s="17" t="s">
        <v>30</v>
      </c>
      <c r="B7" s="11" t="s">
        <v>8</v>
      </c>
      <c r="C7" s="3"/>
      <c r="D7" s="3"/>
      <c r="E7" s="3"/>
      <c r="F7" s="3"/>
      <c r="G7" s="3"/>
      <c r="H7" s="3"/>
      <c r="I7" s="4"/>
      <c r="J7" s="4"/>
      <c r="K7" s="4"/>
    </row>
    <row r="8" spans="1:11" s="5" customFormat="1" x14ac:dyDescent="0.25">
      <c r="A8" s="15" t="s">
        <v>31</v>
      </c>
      <c r="B8" s="26" t="s">
        <v>9</v>
      </c>
      <c r="C8" s="6">
        <v>10</v>
      </c>
      <c r="D8" s="6">
        <v>5</v>
      </c>
      <c r="E8" s="6"/>
      <c r="F8" s="6"/>
      <c r="G8" s="6">
        <v>20</v>
      </c>
      <c r="H8" s="6">
        <v>35</v>
      </c>
      <c r="I8" s="7">
        <f>C8+E8+G8</f>
        <v>30</v>
      </c>
      <c r="J8" s="7">
        <f>D8+F8+H8</f>
        <v>40</v>
      </c>
      <c r="K8" s="4">
        <f>SUM(I8:J8)</f>
        <v>70</v>
      </c>
    </row>
    <row r="9" spans="1:11" s="5" customFormat="1" x14ac:dyDescent="0.25">
      <c r="A9" s="18" t="s">
        <v>33</v>
      </c>
      <c r="B9" s="11" t="s">
        <v>10</v>
      </c>
      <c r="C9" s="3"/>
      <c r="D9" s="3"/>
      <c r="E9" s="3"/>
      <c r="F9" s="3"/>
      <c r="G9" s="3"/>
      <c r="H9" s="3"/>
      <c r="I9" s="4"/>
      <c r="J9" s="4"/>
      <c r="K9" s="4"/>
    </row>
    <row r="10" spans="1:11" s="5" customFormat="1" x14ac:dyDescent="0.25">
      <c r="A10" s="15" t="s">
        <v>34</v>
      </c>
      <c r="B10" s="26" t="s">
        <v>11</v>
      </c>
      <c r="C10" s="6">
        <v>30</v>
      </c>
      <c r="D10" s="6">
        <v>20</v>
      </c>
      <c r="E10" s="6"/>
      <c r="F10" s="6"/>
      <c r="G10" s="6">
        <v>21</v>
      </c>
      <c r="H10" s="6">
        <v>30</v>
      </c>
      <c r="I10" s="7">
        <f>SUM(C10,E10,G10)</f>
        <v>51</v>
      </c>
      <c r="J10" s="7">
        <f>SUM(D10,F10,H10)</f>
        <v>50</v>
      </c>
      <c r="K10" s="4">
        <f>SUM(I10:J10)</f>
        <v>101</v>
      </c>
    </row>
    <row r="11" spans="1:11" s="5" customFormat="1" x14ac:dyDescent="0.25">
      <c r="A11" s="15" t="s">
        <v>35</v>
      </c>
      <c r="B11" s="26" t="s">
        <v>12</v>
      </c>
      <c r="C11" s="6"/>
      <c r="D11" s="6">
        <v>15</v>
      </c>
      <c r="E11" s="6"/>
      <c r="F11" s="6"/>
      <c r="G11" s="6"/>
      <c r="H11" s="6"/>
      <c r="I11" s="7"/>
      <c r="J11" s="7">
        <f>SUM(D11,F11,H11)</f>
        <v>15</v>
      </c>
      <c r="K11" s="4">
        <f>SUM(I11:J11)</f>
        <v>15</v>
      </c>
    </row>
    <row r="12" spans="1:11" s="5" customFormat="1" x14ac:dyDescent="0.25">
      <c r="A12" s="17" t="s">
        <v>36</v>
      </c>
      <c r="B12" s="11" t="s">
        <v>13</v>
      </c>
      <c r="C12" s="3"/>
      <c r="D12" s="3"/>
      <c r="E12" s="3"/>
      <c r="F12" s="3"/>
      <c r="G12" s="3"/>
      <c r="H12" s="3"/>
      <c r="I12" s="4"/>
      <c r="J12" s="4"/>
      <c r="K12" s="4"/>
    </row>
    <row r="13" spans="1:11" s="5" customFormat="1" x14ac:dyDescent="0.25">
      <c r="A13" s="15" t="s">
        <v>37</v>
      </c>
      <c r="B13" s="26" t="s">
        <v>14</v>
      </c>
      <c r="C13" s="6">
        <v>6</v>
      </c>
      <c r="D13" s="6"/>
      <c r="E13" s="6"/>
      <c r="F13" s="6"/>
      <c r="G13" s="6"/>
      <c r="H13" s="6"/>
      <c r="I13" s="7">
        <v>6</v>
      </c>
      <c r="J13" s="7"/>
      <c r="K13" s="4">
        <f>SUM(I13:J13)</f>
        <v>6</v>
      </c>
    </row>
    <row r="14" spans="1:11" s="5" customFormat="1" x14ac:dyDescent="0.25">
      <c r="A14" s="15" t="s">
        <v>38</v>
      </c>
      <c r="B14" s="26" t="s">
        <v>15</v>
      </c>
      <c r="C14" s="6">
        <v>30</v>
      </c>
      <c r="D14" s="6">
        <v>45</v>
      </c>
      <c r="E14" s="6"/>
      <c r="F14" s="6"/>
      <c r="G14" s="6"/>
      <c r="H14" s="6"/>
      <c r="I14" s="7">
        <f>C14+E14+G14</f>
        <v>30</v>
      </c>
      <c r="J14" s="7">
        <f>D14+F14+H14</f>
        <v>45</v>
      </c>
      <c r="K14" s="4">
        <f>SUM(I14:J14)</f>
        <v>75</v>
      </c>
    </row>
    <row r="15" spans="1:11" s="9" customFormat="1" x14ac:dyDescent="0.25">
      <c r="A15" s="15" t="s">
        <v>39</v>
      </c>
      <c r="B15" s="26" t="s">
        <v>16</v>
      </c>
      <c r="C15" s="6">
        <v>10</v>
      </c>
      <c r="D15" s="6"/>
      <c r="E15" s="6"/>
      <c r="F15" s="6"/>
      <c r="G15" s="6">
        <v>15</v>
      </c>
      <c r="H15" s="6"/>
      <c r="I15" s="7">
        <f>C15+E15+G15</f>
        <v>25</v>
      </c>
      <c r="J15" s="7"/>
      <c r="K15" s="4">
        <f>SUM(I15:J15)</f>
        <v>25</v>
      </c>
    </row>
    <row r="16" spans="1:11" s="9" customFormat="1" x14ac:dyDescent="0.25">
      <c r="A16" s="15" t="s">
        <v>32</v>
      </c>
      <c r="B16" s="26" t="s">
        <v>17</v>
      </c>
      <c r="C16" s="6"/>
      <c r="D16" s="6"/>
      <c r="E16" s="6"/>
      <c r="F16" s="6"/>
      <c r="G16" s="6"/>
      <c r="H16" s="6"/>
      <c r="I16" s="7"/>
      <c r="J16" s="7"/>
      <c r="K16" s="4"/>
    </row>
    <row r="17" spans="1:12" s="5" customFormat="1" x14ac:dyDescent="0.25">
      <c r="A17" s="15"/>
      <c r="B17" s="26" t="s">
        <v>17</v>
      </c>
      <c r="C17" s="6"/>
      <c r="D17" s="6"/>
      <c r="E17" s="6">
        <v>20</v>
      </c>
      <c r="F17" s="6">
        <v>20</v>
      </c>
      <c r="G17" s="6"/>
      <c r="H17" s="6"/>
      <c r="I17" s="6">
        <f>E17</f>
        <v>20</v>
      </c>
      <c r="J17" s="6">
        <f>F17</f>
        <v>20</v>
      </c>
      <c r="K17" s="4">
        <f>SUM(I17:J17)</f>
        <v>40</v>
      </c>
    </row>
    <row r="18" spans="1:12" s="5" customFormat="1" x14ac:dyDescent="0.25">
      <c r="A18" s="15" t="s">
        <v>40</v>
      </c>
      <c r="B18" s="12" t="s">
        <v>18</v>
      </c>
      <c r="C18" s="6">
        <v>80</v>
      </c>
      <c r="D18" s="6">
        <v>120</v>
      </c>
      <c r="E18" s="6"/>
      <c r="F18" s="6"/>
      <c r="G18" s="6">
        <v>60</v>
      </c>
      <c r="H18" s="6"/>
      <c r="I18" s="7">
        <f>C18+E18+G18</f>
        <v>140</v>
      </c>
      <c r="J18" s="7">
        <f>D18+F18+H18</f>
        <v>120</v>
      </c>
      <c r="K18" s="4">
        <f>SUM(I18:J18)</f>
        <v>260</v>
      </c>
    </row>
    <row r="19" spans="1:12" x14ac:dyDescent="0.25">
      <c r="A19" s="15" t="s">
        <v>41</v>
      </c>
      <c r="B19" s="26" t="s">
        <v>19</v>
      </c>
      <c r="C19" s="6">
        <v>120</v>
      </c>
      <c r="D19" s="6">
        <v>190</v>
      </c>
      <c r="E19" s="6"/>
      <c r="F19" s="6"/>
      <c r="G19" s="6">
        <v>130</v>
      </c>
      <c r="H19" s="6"/>
      <c r="I19" s="7">
        <f>C19+E19+G19</f>
        <v>250</v>
      </c>
      <c r="J19" s="7">
        <f>D19+F19+H19</f>
        <v>190</v>
      </c>
      <c r="K19" s="4">
        <f>SUM(I19:J19)</f>
        <v>440</v>
      </c>
      <c r="L19" s="10"/>
    </row>
    <row r="20" spans="1:12" x14ac:dyDescent="0.25">
      <c r="A20" s="17" t="s">
        <v>42</v>
      </c>
      <c r="B20" s="11" t="s">
        <v>20</v>
      </c>
      <c r="C20" s="3"/>
      <c r="D20" s="3"/>
      <c r="E20" s="3"/>
      <c r="F20" s="3"/>
      <c r="G20" s="3"/>
      <c r="H20" s="3"/>
      <c r="I20" s="4"/>
      <c r="J20" s="4"/>
      <c r="K20" s="4"/>
    </row>
    <row r="21" spans="1:12" x14ac:dyDescent="0.25">
      <c r="A21" s="16" t="s">
        <v>43</v>
      </c>
      <c r="B21" s="12" t="s">
        <v>21</v>
      </c>
      <c r="C21" s="6">
        <v>3</v>
      </c>
      <c r="D21" s="6">
        <v>5</v>
      </c>
      <c r="E21" s="6"/>
      <c r="F21" s="6"/>
      <c r="G21" s="6"/>
      <c r="H21" s="6"/>
      <c r="I21" s="7">
        <f>C21+E21+G21</f>
        <v>3</v>
      </c>
      <c r="J21" s="7">
        <f>D21+F21+H21</f>
        <v>5</v>
      </c>
      <c r="K21" s="4">
        <f>SUM(I21:J21)</f>
        <v>8</v>
      </c>
    </row>
    <row r="22" spans="1:12" x14ac:dyDescent="0.25">
      <c r="A22" s="17" t="s">
        <v>44</v>
      </c>
      <c r="B22" s="11" t="s">
        <v>22</v>
      </c>
      <c r="C22" s="3"/>
      <c r="D22" s="6"/>
      <c r="E22" s="6"/>
      <c r="F22" s="6"/>
      <c r="G22" s="6"/>
      <c r="H22" s="6"/>
      <c r="I22" s="4"/>
      <c r="J22" s="4"/>
      <c r="K22" s="4"/>
    </row>
    <row r="23" spans="1:12" x14ac:dyDescent="0.25">
      <c r="A23" s="16" t="s">
        <v>45</v>
      </c>
      <c r="B23" s="12" t="s">
        <v>23</v>
      </c>
      <c r="C23" s="6">
        <v>2</v>
      </c>
      <c r="D23" s="6"/>
      <c r="E23" s="6"/>
      <c r="F23" s="6"/>
      <c r="G23" s="6"/>
      <c r="H23" s="6"/>
      <c r="I23" s="7">
        <v>2</v>
      </c>
      <c r="J23" s="7"/>
      <c r="K23" s="4">
        <f>SUM(I23:J23)</f>
        <v>2</v>
      </c>
    </row>
    <row r="24" spans="1:12" x14ac:dyDescent="0.25">
      <c r="A24" s="16" t="s">
        <v>46</v>
      </c>
      <c r="B24" s="12" t="s">
        <v>24</v>
      </c>
      <c r="C24" s="6">
        <v>5</v>
      </c>
      <c r="D24" s="6"/>
      <c r="E24" s="6"/>
      <c r="F24" s="6"/>
      <c r="G24" s="6"/>
      <c r="H24" s="6"/>
      <c r="I24" s="7">
        <v>5</v>
      </c>
      <c r="J24" s="7"/>
      <c r="K24" s="4">
        <f>SUM(I24:J24)</f>
        <v>5</v>
      </c>
    </row>
    <row r="25" spans="1:12" x14ac:dyDescent="0.25">
      <c r="A25" s="17" t="s">
        <v>47</v>
      </c>
      <c r="B25" s="11" t="s">
        <v>25</v>
      </c>
      <c r="C25" s="3"/>
      <c r="D25" s="3"/>
      <c r="E25" s="3"/>
      <c r="F25" s="3"/>
      <c r="G25" s="3"/>
      <c r="H25" s="3"/>
      <c r="I25" s="3"/>
      <c r="J25" s="3"/>
      <c r="K25" s="3"/>
    </row>
    <row r="26" spans="1:12" x14ac:dyDescent="0.25">
      <c r="A26" s="16" t="s">
        <v>48</v>
      </c>
      <c r="B26" s="12" t="s">
        <v>26</v>
      </c>
      <c r="C26" s="6">
        <v>40</v>
      </c>
      <c r="D26" s="6">
        <v>40</v>
      </c>
      <c r="E26" s="6"/>
      <c r="F26" s="6"/>
      <c r="G26" s="6">
        <v>50</v>
      </c>
      <c r="H26" s="6"/>
      <c r="I26" s="7">
        <f>C26+G26</f>
        <v>90</v>
      </c>
      <c r="J26" s="7">
        <f>D26+H26</f>
        <v>40</v>
      </c>
      <c r="K26" s="4">
        <f>SUM(I26:J26)</f>
        <v>130</v>
      </c>
    </row>
    <row r="27" spans="1:12" x14ac:dyDescent="0.25">
      <c r="A27" s="8"/>
      <c r="B27" s="13" t="s">
        <v>27</v>
      </c>
      <c r="C27" s="14">
        <f t="shared" ref="C27:K27" si="0">SUM(C8:C26)</f>
        <v>336</v>
      </c>
      <c r="D27" s="14">
        <f t="shared" si="0"/>
        <v>440</v>
      </c>
      <c r="E27" s="14">
        <f t="shared" si="0"/>
        <v>20</v>
      </c>
      <c r="F27" s="14">
        <f t="shared" si="0"/>
        <v>20</v>
      </c>
      <c r="G27" s="14">
        <f t="shared" si="0"/>
        <v>296</v>
      </c>
      <c r="H27" s="14">
        <f t="shared" si="0"/>
        <v>65</v>
      </c>
      <c r="I27" s="14">
        <f t="shared" si="0"/>
        <v>652</v>
      </c>
      <c r="J27" s="14">
        <f t="shared" si="0"/>
        <v>525</v>
      </c>
      <c r="K27" s="14">
        <f t="shared" si="0"/>
        <v>1177</v>
      </c>
    </row>
    <row r="29" spans="1:12" x14ac:dyDescent="0.25">
      <c r="A29" s="19" t="s">
        <v>50</v>
      </c>
    </row>
  </sheetData>
  <mergeCells count="9">
    <mergeCell ref="A1:K1"/>
    <mergeCell ref="A2:K2"/>
    <mergeCell ref="A3:A5"/>
    <mergeCell ref="B3:B5"/>
    <mergeCell ref="C3:H3"/>
    <mergeCell ref="I3:K4"/>
    <mergeCell ref="C4:D4"/>
    <mergeCell ref="E4:F4"/>
    <mergeCell ref="G4:H4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B Chekourova</dc:creator>
  <cp:lastModifiedBy>Rositsa Koleva</cp:lastModifiedBy>
  <cp:lastPrinted>2022-03-30T10:46:19Z</cp:lastPrinted>
  <dcterms:created xsi:type="dcterms:W3CDTF">2022-03-23T08:06:38Z</dcterms:created>
  <dcterms:modified xsi:type="dcterms:W3CDTF">2022-03-30T10:46:36Z</dcterms:modified>
</cp:coreProperties>
</file>